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0F91DCCE-0600-44D2-B6B1-5E1CEDD629B8}" xr6:coauthVersionLast="47" xr6:coauthVersionMax="47" xr10:uidLastSave="{00000000-0000-0000-0000-000000000000}"/>
  <bookViews>
    <workbookView xWindow="-206" yWindow="3103" windowWidth="16457" windowHeight="13148" xr2:uid="{FFF8744C-F0B4-428F-8CA7-718350CADE02}"/>
  </bookViews>
  <sheets>
    <sheet name="Edited main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6" l="1"/>
  <c r="C42" i="6"/>
  <c r="C45" i="6"/>
  <c r="C51" i="6"/>
  <c r="E29" i="6" l="1"/>
  <c r="A34" i="6"/>
  <c r="A35" i="6" s="1"/>
  <c r="A36" i="6" s="1"/>
  <c r="A37" i="6" s="1"/>
  <c r="A29" i="6"/>
  <c r="A30" i="6" s="1"/>
  <c r="A14" i="6"/>
  <c r="A15" i="6" s="1"/>
  <c r="A16" i="6" s="1"/>
  <c r="A17" i="6" s="1"/>
  <c r="A18" i="6" s="1"/>
  <c r="A19" i="6" s="1"/>
  <c r="A20" i="6" s="1"/>
  <c r="A21" i="6" s="1"/>
  <c r="A22" i="6" s="1"/>
  <c r="A8" i="6"/>
  <c r="A9" i="6" s="1"/>
  <c r="A10" i="6" s="1"/>
  <c r="A38" i="6" l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4" i="6"/>
</calcChain>
</file>

<file path=xl/sharedStrings.xml><?xml version="1.0" encoding="utf-8"?>
<sst xmlns="http://schemas.openxmlformats.org/spreadsheetml/2006/main" count="152" uniqueCount="122">
  <si>
    <t>notes</t>
  </si>
  <si>
    <t>nop</t>
  </si>
  <si>
    <t>00F020E3</t>
  </si>
  <si>
    <t xml:space="preserve">nop </t>
  </si>
  <si>
    <t>Offset</t>
  </si>
  <si>
    <t>Original Hex</t>
  </si>
  <si>
    <t>Original Instruction</t>
  </si>
  <si>
    <t>Edited Hex</t>
  </si>
  <si>
    <t>Edited Instruction</t>
  </si>
  <si>
    <t>Affection Survival with 1 HP Roll</t>
  </si>
  <si>
    <t>000878EC</t>
  </si>
  <si>
    <t>000054E3</t>
  </si>
  <si>
    <t>0600000A</t>
  </si>
  <si>
    <t>cmp r4, 0x0</t>
  </si>
  <si>
    <t>beq 0x00087910</t>
  </si>
  <si>
    <t>0007EEE8</t>
  </si>
  <si>
    <t>Affection Double Critical Rate</t>
  </si>
  <si>
    <t>bl #0x90b08</t>
  </si>
  <si>
    <t>cmp r0, #0xff</t>
  </si>
  <si>
    <t>movlo r0, #1</t>
  </si>
  <si>
    <t>movhs r0, #2</t>
  </si>
  <si>
    <t>064700EB</t>
  </si>
  <si>
    <t>FF0050E3</t>
  </si>
  <si>
    <t>0100A033</t>
  </si>
  <si>
    <t>0200A023</t>
  </si>
  <si>
    <t>mov r0, 0x1</t>
  </si>
  <si>
    <t>b 0x0007EEF8</t>
  </si>
  <si>
    <t>0100A0E3</t>
  </si>
  <si>
    <t>010000EA</t>
  </si>
  <si>
    <t>Affection Subtract 10 from Opponent Accuracy</t>
  </si>
  <si>
    <t>00016B30</t>
  </si>
  <si>
    <t>cmp r0, #0xc8</t>
  </si>
  <si>
    <t>blo #0x16b58</t>
  </si>
  <si>
    <t>cmp r4, #0xa</t>
  </si>
  <si>
    <t>subhi r4, r4, #0xa</t>
  </si>
  <si>
    <t>movls r4, #0</t>
  </si>
  <si>
    <t>cmp r5, #0</t>
  </si>
  <si>
    <t>movne r0, #1</t>
  </si>
  <si>
    <t>strbne r0, [r5]</t>
  </si>
  <si>
    <t>F4E701EB</t>
  </si>
  <si>
    <t>C80050E3</t>
  </si>
  <si>
    <t>0500003A</t>
  </si>
  <si>
    <t>0A0054E3</t>
  </si>
  <si>
    <t>0A404482</t>
  </si>
  <si>
    <t>0040A093</t>
  </si>
  <si>
    <t>000055E3</t>
  </si>
  <si>
    <t>0100A013</t>
  </si>
  <si>
    <t>0000C515</t>
  </si>
  <si>
    <t>b 0x00016B58</t>
  </si>
  <si>
    <t>NA</t>
  </si>
  <si>
    <t>CCCCCCCC</t>
  </si>
  <si>
    <t>00016D94</t>
  </si>
  <si>
    <t>173B00EB</t>
  </si>
  <si>
    <t>bl 0x000259F8</t>
  </si>
  <si>
    <t>0600003A</t>
  </si>
  <si>
    <t>020000EA</t>
  </si>
  <si>
    <t>Affection End of Turn Heal From Status</t>
  </si>
  <si>
    <t>set multiplier to 1</t>
  </si>
  <si>
    <t>skip over extra space</t>
  </si>
  <si>
    <t>keeping this part while removing the lines that</t>
  </si>
  <si>
    <t>change accuracy lets the special animation</t>
  </si>
  <si>
    <t>and text play if it misses for normal reasons</t>
  </si>
  <si>
    <t>Affection Increase Catch Rate</t>
  </si>
  <si>
    <t>0002D870</t>
  </si>
  <si>
    <t>sub r1, r8, 0x300</t>
  </si>
  <si>
    <t>subs r1, r1, 0x53</t>
  </si>
  <si>
    <t>mov r6, r0</t>
  </si>
  <si>
    <t>load catcher pointer</t>
  </si>
  <si>
    <t>Diversion for Affection Increase Catch Rate</t>
  </si>
  <si>
    <t>bx lr</t>
  </si>
  <si>
    <t>2 instructions that diversion replaced</t>
  </si>
  <si>
    <t>ldr r1, [sp, 0x44]</t>
  </si>
  <si>
    <t>70a870</t>
  </si>
  <si>
    <t>pokeball multi in r0, pointer in r1</t>
  </si>
  <si>
    <t>mov r0, r1</t>
  </si>
  <si>
    <t>bl 0x00090B08</t>
  </si>
  <si>
    <t>get affection of your Pokemon</t>
  </si>
  <si>
    <t>cmp r0, 0x32</t>
  </si>
  <si>
    <t>cmp r0, 0xFF</t>
  </si>
  <si>
    <t>max affection</t>
  </si>
  <si>
    <t>moveq r6, 0x1000</t>
  </si>
  <si>
    <t>cmp r0, 0x96</t>
  </si>
  <si>
    <t>movhs r6, 0x800</t>
  </si>
  <si>
    <t>+1 to Pokeball catch rate</t>
  </si>
  <si>
    <t>+0.5 to Pokeball catch rate</t>
  </si>
  <si>
    <t>cmp r0, 0x64</t>
  </si>
  <si>
    <t>150 (4 Hearts)</t>
  </si>
  <si>
    <t>100 (3 Hearts)</t>
  </si>
  <si>
    <t>+0.25 to Pokeball catch rate</t>
  </si>
  <si>
    <t>movhs r6, 0x400</t>
  </si>
  <si>
    <t>50 (2 Hearts)</t>
  </si>
  <si>
    <t>+0.125 to Pokeball catch rate</t>
  </si>
  <si>
    <t>movhs r6, 0x200</t>
  </si>
  <si>
    <t>movlo r6, 0x0</t>
  </si>
  <si>
    <t>000C671C</t>
  </si>
  <si>
    <t>0100A0E1</t>
  </si>
  <si>
    <t>F628FFEB</t>
  </si>
  <si>
    <t>016AA003</t>
  </si>
  <si>
    <t>960050E3</t>
  </si>
  <si>
    <t>026BA023</t>
  </si>
  <si>
    <t>640050E3</t>
  </si>
  <si>
    <t>016BA023</t>
  </si>
  <si>
    <t>320050E3</t>
  </si>
  <si>
    <t>026CA023</t>
  </si>
  <si>
    <t>0060A033</t>
  </si>
  <si>
    <t>031C48E2</t>
  </si>
  <si>
    <t>1EFF2FE1</t>
  </si>
  <si>
    <t>531051E2</t>
  </si>
  <si>
    <t>0060A0E1</t>
  </si>
  <si>
    <t>44109DE5</t>
  </si>
  <si>
    <t>A86302EB</t>
  </si>
  <si>
    <t>0800000A</t>
  </si>
  <si>
    <t>0500002A</t>
  </si>
  <si>
    <t>0200002A</t>
  </si>
  <si>
    <t>push {r2, r3, r4, lr}</t>
  </si>
  <si>
    <t>mov r4, r0</t>
  </si>
  <si>
    <t>add r6, r6, r4</t>
  </si>
  <si>
    <t>1C402DE9</t>
  </si>
  <si>
    <t>0040A0E1</t>
  </si>
  <si>
    <t>046086E0</t>
  </si>
  <si>
    <t>1C40BDE8</t>
  </si>
  <si>
    <t>Go to False Swipe stuff (replaced Affection), otherwise use 0400000A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</si>
</sst>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65"/>
  <sheetViews>
    <sheetView tabSelected="1" zoomScaleNormal="100" workbookViewId="0">
      <pane ySplit="1" topLeftCell="A2" activePane="bottomLeft" state="frozen"/>
      <selection pane="bottomLeft" activeCell="F4" sqref="F4"/>
    </sheetView>
  </sheetViews>
  <sheetFormatPr defaultRowHeight="15.9" x14ac:dyDescent="0.45"/>
  <cols>
    <col min="1" max="1" width="10.07421875" style="2" bestFit="1" customWidth="1"/>
    <col min="2" max="2" width="14.765625" style="2" bestFit="1" customWidth="1"/>
    <col min="3" max="3" width="24.15234375" style="2" bestFit="1" customWidth="1"/>
    <col min="4" max="4" width="12.3828125" style="2" bestFit="1" customWidth="1"/>
    <col min="5" max="5" width="21.84375" style="2" bestFit="1" customWidth="1"/>
    <col min="6" max="6" width="17.15234375" style="2" customWidth="1"/>
    <col min="7" max="7" width="17.23046875" style="2" bestFit="1" customWidth="1"/>
    <col min="8" max="16384" width="9.23046875" style="2"/>
  </cols>
  <sheetData>
    <row r="1" spans="1:7" x14ac:dyDescent="0.4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0</v>
      </c>
    </row>
    <row r="2" spans="1:7" x14ac:dyDescent="0.45">
      <c r="A2" s="5" t="s">
        <v>9</v>
      </c>
      <c r="B2" s="5"/>
      <c r="C2" s="5"/>
      <c r="D2" s="5"/>
      <c r="E2" s="5"/>
      <c r="F2" s="1"/>
    </row>
    <row r="3" spans="1:7" x14ac:dyDescent="0.45">
      <c r="A3" s="2" t="s">
        <v>10</v>
      </c>
      <c r="B3" s="3" t="s">
        <v>11</v>
      </c>
      <c r="C3" s="2" t="s">
        <v>13</v>
      </c>
      <c r="D3" s="3" t="s">
        <v>11</v>
      </c>
      <c r="E3" s="2" t="s">
        <v>13</v>
      </c>
    </row>
    <row r="4" spans="1:7" x14ac:dyDescent="0.45">
      <c r="A4" s="2" t="str">
        <f>DEC2HEX(4+HEX2DEC(A3),8)</f>
        <v>000878F0</v>
      </c>
      <c r="B4" s="2" t="s">
        <v>12</v>
      </c>
      <c r="C4" s="2" t="s">
        <v>14</v>
      </c>
      <c r="D4" s="2" t="s">
        <v>12</v>
      </c>
      <c r="E4" s="2" t="s">
        <v>14</v>
      </c>
      <c r="F4" s="2" t="s">
        <v>121</v>
      </c>
    </row>
    <row r="5" spans="1:7" x14ac:dyDescent="0.45">
      <c r="A5" s="1"/>
      <c r="B5" s="1"/>
      <c r="C5" s="1"/>
      <c r="D5" s="1"/>
      <c r="E5" s="1"/>
      <c r="F5" s="1"/>
    </row>
    <row r="6" spans="1:7" x14ac:dyDescent="0.45">
      <c r="A6" s="5" t="s">
        <v>16</v>
      </c>
      <c r="B6" s="5"/>
      <c r="C6" s="5"/>
      <c r="D6" s="5"/>
      <c r="E6" s="5"/>
    </row>
    <row r="7" spans="1:7" x14ac:dyDescent="0.45">
      <c r="A7" s="2" t="s">
        <v>15</v>
      </c>
      <c r="B7" s="2" t="s">
        <v>21</v>
      </c>
      <c r="C7" s="2" t="s">
        <v>17</v>
      </c>
      <c r="D7" s="2" t="s">
        <v>27</v>
      </c>
      <c r="E7" s="2" t="s">
        <v>25</v>
      </c>
      <c r="F7" s="2" t="s">
        <v>57</v>
      </c>
    </row>
    <row r="8" spans="1:7" x14ac:dyDescent="0.45">
      <c r="A8" s="2" t="str">
        <f t="shared" ref="A8:A10" si="0">DEC2HEX(4+HEX2DEC(A7),8)</f>
        <v>0007EEEC</v>
      </c>
      <c r="B8" s="2" t="s">
        <v>22</v>
      </c>
      <c r="C8" s="2" t="s">
        <v>18</v>
      </c>
      <c r="D8" s="2" t="s">
        <v>28</v>
      </c>
      <c r="E8" s="2" t="s">
        <v>26</v>
      </c>
      <c r="F8" s="2" t="s">
        <v>58</v>
      </c>
    </row>
    <row r="9" spans="1:7" x14ac:dyDescent="0.45">
      <c r="A9" s="2" t="str">
        <f t="shared" si="0"/>
        <v>0007EEF0</v>
      </c>
      <c r="B9" s="2" t="s">
        <v>23</v>
      </c>
      <c r="C9" s="2" t="s">
        <v>19</v>
      </c>
      <c r="D9" s="2" t="s">
        <v>2</v>
      </c>
      <c r="E9" s="2" t="s">
        <v>1</v>
      </c>
    </row>
    <row r="10" spans="1:7" x14ac:dyDescent="0.45">
      <c r="A10" s="2" t="str">
        <f t="shared" si="0"/>
        <v>0007EEF4</v>
      </c>
      <c r="B10" s="2" t="s">
        <v>24</v>
      </c>
      <c r="C10" s="2" t="s">
        <v>20</v>
      </c>
      <c r="D10" s="2" t="s">
        <v>2</v>
      </c>
      <c r="E10" s="2" t="s">
        <v>1</v>
      </c>
    </row>
    <row r="12" spans="1:7" x14ac:dyDescent="0.45">
      <c r="A12" s="5" t="s">
        <v>29</v>
      </c>
      <c r="B12" s="5"/>
      <c r="C12" s="5"/>
      <c r="D12" s="5"/>
      <c r="E12" s="5"/>
      <c r="G12" s="2" t="s">
        <v>72</v>
      </c>
    </row>
    <row r="13" spans="1:7" x14ac:dyDescent="0.45">
      <c r="A13" s="2" t="s">
        <v>30</v>
      </c>
      <c r="B13" s="2" t="s">
        <v>39</v>
      </c>
      <c r="C13" s="2" t="s">
        <v>17</v>
      </c>
      <c r="D13" s="2" t="s">
        <v>39</v>
      </c>
      <c r="E13" s="2" t="s">
        <v>17</v>
      </c>
    </row>
    <row r="14" spans="1:7" x14ac:dyDescent="0.45">
      <c r="A14" s="2" t="str">
        <f t="shared" ref="A14:A22" si="1">DEC2HEX(4+HEX2DEC(A13),8)</f>
        <v>00016B34</v>
      </c>
      <c r="B14" s="2" t="s">
        <v>40</v>
      </c>
      <c r="C14" s="2" t="s">
        <v>31</v>
      </c>
      <c r="D14" s="2" t="s">
        <v>40</v>
      </c>
      <c r="E14" s="2" t="s">
        <v>31</v>
      </c>
    </row>
    <row r="15" spans="1:7" x14ac:dyDescent="0.45">
      <c r="A15" s="2" t="str">
        <f t="shared" si="1"/>
        <v>00016B38</v>
      </c>
      <c r="B15" s="2" t="s">
        <v>2</v>
      </c>
      <c r="C15" s="2" t="s">
        <v>3</v>
      </c>
      <c r="D15" s="2" t="s">
        <v>54</v>
      </c>
      <c r="E15" s="2" t="s">
        <v>32</v>
      </c>
    </row>
    <row r="16" spans="1:7" x14ac:dyDescent="0.45">
      <c r="A16" s="2" t="str">
        <f t="shared" si="1"/>
        <v>00016B3C</v>
      </c>
      <c r="B16" s="2" t="s">
        <v>41</v>
      </c>
      <c r="C16" s="2" t="s">
        <v>32</v>
      </c>
      <c r="D16" s="3" t="s">
        <v>45</v>
      </c>
      <c r="E16" s="2" t="s">
        <v>36</v>
      </c>
      <c r="F16" s="2" t="s">
        <v>59</v>
      </c>
    </row>
    <row r="17" spans="1:6" x14ac:dyDescent="0.45">
      <c r="A17" s="2" t="str">
        <f t="shared" si="1"/>
        <v>00016B40</v>
      </c>
      <c r="B17" s="2" t="s">
        <v>42</v>
      </c>
      <c r="C17" s="2" t="s">
        <v>33</v>
      </c>
      <c r="D17" s="3" t="s">
        <v>46</v>
      </c>
      <c r="E17" s="2" t="s">
        <v>37</v>
      </c>
      <c r="F17" s="2" t="s">
        <v>60</v>
      </c>
    </row>
    <row r="18" spans="1:6" x14ac:dyDescent="0.45">
      <c r="A18" s="2" t="str">
        <f t="shared" si="1"/>
        <v>00016B44</v>
      </c>
      <c r="B18" s="2" t="s">
        <v>43</v>
      </c>
      <c r="C18" s="2" t="s">
        <v>34</v>
      </c>
      <c r="D18" s="2" t="s">
        <v>47</v>
      </c>
      <c r="E18" s="2" t="s">
        <v>38</v>
      </c>
      <c r="F18" s="2" t="s">
        <v>61</v>
      </c>
    </row>
    <row r="19" spans="1:6" x14ac:dyDescent="0.45">
      <c r="A19" s="2" t="str">
        <f t="shared" si="1"/>
        <v>00016B48</v>
      </c>
      <c r="B19" s="2" t="s">
        <v>44</v>
      </c>
      <c r="C19" s="2" t="s">
        <v>35</v>
      </c>
      <c r="D19" s="2" t="s">
        <v>55</v>
      </c>
      <c r="E19" s="2" t="s">
        <v>48</v>
      </c>
    </row>
    <row r="20" spans="1:6" x14ac:dyDescent="0.45">
      <c r="A20" s="2" t="str">
        <f t="shared" si="1"/>
        <v>00016B4C</v>
      </c>
      <c r="B20" s="3" t="s">
        <v>45</v>
      </c>
      <c r="C20" s="2" t="s">
        <v>36</v>
      </c>
      <c r="D20" s="2" t="s">
        <v>50</v>
      </c>
      <c r="E20" s="2" t="s">
        <v>49</v>
      </c>
    </row>
    <row r="21" spans="1:6" x14ac:dyDescent="0.45">
      <c r="A21" s="2" t="str">
        <f t="shared" si="1"/>
        <v>00016B50</v>
      </c>
      <c r="B21" s="2" t="s">
        <v>46</v>
      </c>
      <c r="C21" s="2" t="s">
        <v>37</v>
      </c>
      <c r="D21" s="2" t="s">
        <v>50</v>
      </c>
      <c r="E21" s="2" t="s">
        <v>49</v>
      </c>
    </row>
    <row r="22" spans="1:6" ht="15.9" customHeight="1" x14ac:dyDescent="0.45">
      <c r="A22" s="2" t="str">
        <f t="shared" si="1"/>
        <v>00016B54</v>
      </c>
      <c r="B22" s="2" t="s">
        <v>47</v>
      </c>
      <c r="C22" s="2" t="s">
        <v>38</v>
      </c>
      <c r="D22" s="2" t="s">
        <v>50</v>
      </c>
      <c r="E22" s="2" t="s">
        <v>49</v>
      </c>
    </row>
    <row r="23" spans="1:6" x14ac:dyDescent="0.45">
      <c r="B23" s="3"/>
      <c r="D23" s="3"/>
    </row>
    <row r="24" spans="1:6" x14ac:dyDescent="0.45">
      <c r="A24" s="5" t="s">
        <v>56</v>
      </c>
      <c r="B24" s="5"/>
      <c r="C24" s="5"/>
      <c r="D24" s="5"/>
      <c r="E24" s="5"/>
    </row>
    <row r="25" spans="1:6" x14ac:dyDescent="0.45">
      <c r="A25" s="2" t="s">
        <v>51</v>
      </c>
      <c r="B25" s="3" t="s">
        <v>52</v>
      </c>
      <c r="C25" s="2" t="s">
        <v>53</v>
      </c>
      <c r="D25" s="2" t="s">
        <v>2</v>
      </c>
      <c r="E25" s="2" t="s">
        <v>1</v>
      </c>
      <c r="F25" s="1"/>
    </row>
    <row r="27" spans="1:6" x14ac:dyDescent="0.45">
      <c r="A27" s="5" t="s">
        <v>62</v>
      </c>
      <c r="B27" s="5"/>
      <c r="C27" s="5"/>
      <c r="D27" s="5"/>
      <c r="E27" s="5"/>
      <c r="F27" s="4"/>
    </row>
    <row r="28" spans="1:6" x14ac:dyDescent="0.45">
      <c r="A28" s="2" t="s">
        <v>63</v>
      </c>
      <c r="B28" s="2" t="s">
        <v>105</v>
      </c>
      <c r="C28" s="2" t="s">
        <v>64</v>
      </c>
      <c r="D28" s="2" t="s">
        <v>109</v>
      </c>
      <c r="E28" s="2" t="s">
        <v>71</v>
      </c>
      <c r="F28" s="4" t="s">
        <v>67</v>
      </c>
    </row>
    <row r="29" spans="1:6" x14ac:dyDescent="0.45">
      <c r="A29" s="2" t="str">
        <f t="shared" ref="A29:A52" si="2">DEC2HEX(4+HEX2DEC(A28),8)</f>
        <v>0002D874</v>
      </c>
      <c r="B29" s="3" t="s">
        <v>107</v>
      </c>
      <c r="C29" s="2" t="s">
        <v>65</v>
      </c>
      <c r="D29" s="2" t="s">
        <v>110</v>
      </c>
      <c r="E29" s="2" t="str">
        <f>_xlfn.CONCAT("bl 0x",A33)</f>
        <v>bl 0x000C671C</v>
      </c>
    </row>
    <row r="30" spans="1:6" x14ac:dyDescent="0.45">
      <c r="A30" s="2" t="str">
        <f t="shared" si="2"/>
        <v>0002D878</v>
      </c>
      <c r="B30" s="2" t="s">
        <v>108</v>
      </c>
      <c r="C30" s="2" t="s">
        <v>66</v>
      </c>
      <c r="D30" s="3" t="s">
        <v>107</v>
      </c>
      <c r="E30" s="2" t="s">
        <v>65</v>
      </c>
    </row>
    <row r="31" spans="1:6" x14ac:dyDescent="0.45">
      <c r="D31" s="3"/>
    </row>
    <row r="32" spans="1:6" x14ac:dyDescent="0.45">
      <c r="A32" s="5" t="s">
        <v>68</v>
      </c>
      <c r="B32" s="5"/>
      <c r="C32" s="5"/>
      <c r="D32" s="5"/>
      <c r="E32" s="5"/>
    </row>
    <row r="33" spans="1:6" x14ac:dyDescent="0.45">
      <c r="A33" s="2" t="s">
        <v>94</v>
      </c>
      <c r="B33" s="2" t="s">
        <v>117</v>
      </c>
      <c r="C33" s="2" t="s">
        <v>114</v>
      </c>
      <c r="F33" s="2" t="s">
        <v>73</v>
      </c>
    </row>
    <row r="34" spans="1:6" x14ac:dyDescent="0.45">
      <c r="A34" s="2" t="str">
        <f t="shared" si="2"/>
        <v>000C6720</v>
      </c>
      <c r="B34" s="2" t="s">
        <v>118</v>
      </c>
      <c r="C34" s="2" t="s">
        <v>115</v>
      </c>
    </row>
    <row r="35" spans="1:6" x14ac:dyDescent="0.45">
      <c r="A35" s="2" t="str">
        <f t="shared" si="2"/>
        <v>000C6724</v>
      </c>
      <c r="B35" s="3" t="s">
        <v>95</v>
      </c>
      <c r="C35" s="2" t="s">
        <v>74</v>
      </c>
    </row>
    <row r="36" spans="1:6" x14ac:dyDescent="0.45">
      <c r="A36" s="2" t="str">
        <f t="shared" si="2"/>
        <v>000C6728</v>
      </c>
      <c r="B36" s="2" t="s">
        <v>96</v>
      </c>
      <c r="C36" s="2" t="s">
        <v>75</v>
      </c>
      <c r="F36" s="2" t="s">
        <v>76</v>
      </c>
    </row>
    <row r="37" spans="1:6" x14ac:dyDescent="0.45">
      <c r="A37" s="2" t="str">
        <f t="shared" si="2"/>
        <v>000C672C</v>
      </c>
      <c r="B37" s="2" t="s">
        <v>22</v>
      </c>
      <c r="C37" s="2" t="s">
        <v>78</v>
      </c>
      <c r="F37" s="2" t="s">
        <v>79</v>
      </c>
    </row>
    <row r="38" spans="1:6" x14ac:dyDescent="0.45">
      <c r="A38" s="2" t="str">
        <f t="shared" si="2"/>
        <v>000C6730</v>
      </c>
      <c r="B38" s="3" t="s">
        <v>97</v>
      </c>
      <c r="C38" s="2" t="s">
        <v>80</v>
      </c>
      <c r="D38" s="3"/>
      <c r="F38" s="3" t="s">
        <v>83</v>
      </c>
    </row>
    <row r="39" spans="1:6" x14ac:dyDescent="0.45">
      <c r="A39" s="2" t="str">
        <f t="shared" si="2"/>
        <v>000C6734</v>
      </c>
      <c r="B39" s="3" t="s">
        <v>111</v>
      </c>
      <c r="C39" s="2" t="str">
        <f>_xlfn.CONCAT("beq 0x",A$49)</f>
        <v>beq 0x000C675C</v>
      </c>
      <c r="D39" s="3"/>
    </row>
    <row r="40" spans="1:6" x14ac:dyDescent="0.45">
      <c r="A40" s="2" t="str">
        <f t="shared" si="2"/>
        <v>000C6738</v>
      </c>
      <c r="B40" s="3" t="s">
        <v>98</v>
      </c>
      <c r="C40" s="2" t="s">
        <v>81</v>
      </c>
      <c r="D40" s="3"/>
      <c r="F40" s="2" t="s">
        <v>86</v>
      </c>
    </row>
    <row r="41" spans="1:6" x14ac:dyDescent="0.45">
      <c r="A41" s="2" t="str">
        <f t="shared" si="2"/>
        <v>000C673C</v>
      </c>
      <c r="B41" s="3" t="s">
        <v>99</v>
      </c>
      <c r="C41" s="2" t="s">
        <v>82</v>
      </c>
      <c r="D41" s="3"/>
      <c r="F41" s="3" t="s">
        <v>84</v>
      </c>
    </row>
    <row r="42" spans="1:6" x14ac:dyDescent="0.45">
      <c r="A42" s="2" t="str">
        <f t="shared" si="2"/>
        <v>000C6740</v>
      </c>
      <c r="B42" s="3" t="s">
        <v>112</v>
      </c>
      <c r="C42" s="2" t="str">
        <f>_xlfn.CONCAT("bhs 0x",A$49)</f>
        <v>bhs 0x000C675C</v>
      </c>
      <c r="D42" s="3"/>
    </row>
    <row r="43" spans="1:6" x14ac:dyDescent="0.45">
      <c r="A43" s="2" t="str">
        <f t="shared" si="2"/>
        <v>000C6744</v>
      </c>
      <c r="B43" s="3" t="s">
        <v>100</v>
      </c>
      <c r="C43" s="3" t="s">
        <v>85</v>
      </c>
      <c r="D43" s="3"/>
      <c r="F43" s="2" t="s">
        <v>87</v>
      </c>
    </row>
    <row r="44" spans="1:6" x14ac:dyDescent="0.45">
      <c r="A44" s="2" t="str">
        <f t="shared" si="2"/>
        <v>000C6748</v>
      </c>
      <c r="B44" s="3" t="s">
        <v>101</v>
      </c>
      <c r="C44" s="2" t="s">
        <v>89</v>
      </c>
      <c r="D44" s="3"/>
      <c r="F44" s="3" t="s">
        <v>88</v>
      </c>
    </row>
    <row r="45" spans="1:6" x14ac:dyDescent="0.45">
      <c r="A45" s="2" t="str">
        <f t="shared" si="2"/>
        <v>000C674C</v>
      </c>
      <c r="B45" s="3" t="s">
        <v>113</v>
      </c>
      <c r="C45" s="2" t="str">
        <f>_xlfn.CONCAT("bhs 0x",A$49)</f>
        <v>bhs 0x000C675C</v>
      </c>
      <c r="D45" s="3"/>
    </row>
    <row r="46" spans="1:6" x14ac:dyDescent="0.45">
      <c r="A46" s="2" t="str">
        <f t="shared" si="2"/>
        <v>000C6750</v>
      </c>
      <c r="B46" s="3" t="s">
        <v>102</v>
      </c>
      <c r="C46" s="2" t="s">
        <v>77</v>
      </c>
      <c r="D46" s="3"/>
      <c r="F46" s="2" t="s">
        <v>90</v>
      </c>
    </row>
    <row r="47" spans="1:6" x14ac:dyDescent="0.45">
      <c r="A47" s="2" t="str">
        <f t="shared" si="2"/>
        <v>000C6754</v>
      </c>
      <c r="B47" s="3" t="s">
        <v>103</v>
      </c>
      <c r="C47" s="2" t="s">
        <v>92</v>
      </c>
      <c r="D47" s="3"/>
      <c r="F47" s="3" t="s">
        <v>91</v>
      </c>
    </row>
    <row r="48" spans="1:6" x14ac:dyDescent="0.45">
      <c r="A48" s="2" t="str">
        <f t="shared" si="2"/>
        <v>000C6758</v>
      </c>
      <c r="B48" s="3" t="s">
        <v>104</v>
      </c>
      <c r="C48" s="2" t="s">
        <v>93</v>
      </c>
      <c r="D48" s="3"/>
    </row>
    <row r="49" spans="1:6" x14ac:dyDescent="0.45">
      <c r="A49" s="2" t="str">
        <f t="shared" si="2"/>
        <v>000C675C</v>
      </c>
      <c r="B49" s="3" t="s">
        <v>119</v>
      </c>
      <c r="C49" s="2" t="s">
        <v>116</v>
      </c>
      <c r="F49" s="2" t="s">
        <v>70</v>
      </c>
    </row>
    <row r="50" spans="1:6" x14ac:dyDescent="0.45">
      <c r="A50" s="2" t="str">
        <f t="shared" si="2"/>
        <v>000C6760</v>
      </c>
      <c r="B50" s="2" t="s">
        <v>105</v>
      </c>
      <c r="C50" s="2" t="s">
        <v>64</v>
      </c>
      <c r="D50" s="1"/>
      <c r="E50" s="1"/>
      <c r="F50" s="1"/>
    </row>
    <row r="51" spans="1:6" x14ac:dyDescent="0.45">
      <c r="A51" s="2" t="str">
        <f t="shared" si="2"/>
        <v>000C6764</v>
      </c>
      <c r="B51" s="2" t="s">
        <v>120</v>
      </c>
      <c r="C51" s="2" t="str">
        <f>SUBSTITUTE(C33,"push","pop")</f>
        <v>pop {r2, r3, r4, lr}</v>
      </c>
      <c r="D51" s="1"/>
      <c r="E51" s="1"/>
      <c r="F51" s="1"/>
    </row>
    <row r="52" spans="1:6" x14ac:dyDescent="0.45">
      <c r="A52" s="2" t="str">
        <f t="shared" si="2"/>
        <v>000C6768</v>
      </c>
      <c r="B52" s="2" t="s">
        <v>106</v>
      </c>
      <c r="C52" s="2" t="s">
        <v>69</v>
      </c>
    </row>
    <row r="53" spans="1:6" x14ac:dyDescent="0.45">
      <c r="B53" s="3"/>
      <c r="D53" s="3"/>
    </row>
    <row r="56" spans="1:6" x14ac:dyDescent="0.45">
      <c r="A56" s="1"/>
      <c r="B56" s="1"/>
      <c r="C56" s="1"/>
      <c r="D56" s="1"/>
      <c r="E56" s="1"/>
      <c r="F56" s="1"/>
    </row>
    <row r="57" spans="1:6" x14ac:dyDescent="0.45">
      <c r="B57" s="3"/>
      <c r="D57" s="3"/>
      <c r="F57" s="4"/>
    </row>
    <row r="59" spans="1:6" x14ac:dyDescent="0.45">
      <c r="B59" s="3"/>
      <c r="D59" s="3"/>
    </row>
    <row r="61" spans="1:6" x14ac:dyDescent="0.45">
      <c r="B61" s="3"/>
      <c r="D61" s="3"/>
    </row>
    <row r="62" spans="1:6" x14ac:dyDescent="0.45">
      <c r="B62" s="3"/>
    </row>
    <row r="64" spans="1:6" x14ac:dyDescent="0.45">
      <c r="B64" s="3"/>
      <c r="D64" s="3"/>
    </row>
    <row r="65" spans="2:2" x14ac:dyDescent="0.45">
      <c r="B65" s="3"/>
    </row>
  </sheetData>
  <mergeCells count="6">
    <mergeCell ref="A32:E32"/>
    <mergeCell ref="A2:E2"/>
    <mergeCell ref="A6:E6"/>
    <mergeCell ref="A12:E12"/>
    <mergeCell ref="A24:E24"/>
    <mergeCell ref="A27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Edited 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2026-03-30T15:50:50Z</dcterms:modified>
</cp:coreProperties>
</file>